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56940 - Uszczelki spiralne_Nowakowski\"/>
    </mc:Choice>
  </mc:AlternateContent>
  <xr:revisionPtr revIDLastSave="0" documentId="13_ncr:1_{829515AC-2360-4965-AA70-74BF03864E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0256940" sheetId="2" r:id="rId1"/>
  </sheets>
  <definedNames>
    <definedName name="DATA1" localSheetId="0">'50256940'!#REF!</definedName>
    <definedName name="DATA1">#REF!</definedName>
    <definedName name="DATA10" localSheetId="0">'50256940'!#REF!</definedName>
    <definedName name="DATA10">#REF!</definedName>
    <definedName name="DATA11" localSheetId="0">'50256940'!#REF!</definedName>
    <definedName name="DATA11">#REF!</definedName>
    <definedName name="DATA12" localSheetId="0">'50256940'!#REF!</definedName>
    <definedName name="DATA12">#REF!</definedName>
    <definedName name="DATA13" localSheetId="0">'50256940'!#REF!</definedName>
    <definedName name="DATA13">#REF!</definedName>
    <definedName name="DATA14" localSheetId="0">'50256940'!#REF!</definedName>
    <definedName name="DATA14">#REF!</definedName>
    <definedName name="DATA15" localSheetId="0">'50256940'!$E$2:$E$5</definedName>
    <definedName name="DATA15">#REF!</definedName>
    <definedName name="DATA16" localSheetId="0">'50256940'!$F$2:$F$5</definedName>
    <definedName name="DATA16">#REF!</definedName>
    <definedName name="DATA17" localSheetId="0">'50256940'!#REF!</definedName>
    <definedName name="DATA17">#REF!</definedName>
    <definedName name="DATA18" localSheetId="0">'50256940'!#REF!</definedName>
    <definedName name="DATA18">#REF!</definedName>
    <definedName name="DATA2" localSheetId="0">'50256940'!$A$2:$A$5</definedName>
    <definedName name="DATA2">#REF!</definedName>
    <definedName name="DATA3" localSheetId="0">'50256940'!#REF!</definedName>
    <definedName name="DATA3">#REF!</definedName>
    <definedName name="DATA4" localSheetId="0">'50256940'!#REF!</definedName>
    <definedName name="DATA4">#REF!</definedName>
    <definedName name="DATA5" localSheetId="0">'50256940'!#REF!</definedName>
    <definedName name="DATA5">#REF!</definedName>
    <definedName name="DATA6" localSheetId="0">'50256940'!$C$2:$C$5</definedName>
    <definedName name="DATA6">#REF!</definedName>
    <definedName name="DATA7" localSheetId="0">'50256940'!#REF!</definedName>
    <definedName name="DATA7">#REF!</definedName>
    <definedName name="DATA8" localSheetId="0">'50256940'!#REF!</definedName>
    <definedName name="DATA8">#REF!</definedName>
    <definedName name="DATA9" localSheetId="0">'50256940'!$D$2:$D$5</definedName>
    <definedName name="DATA9">#REF!</definedName>
    <definedName name="TEST0" localSheetId="0">'50256940'!$A$2:$F$5</definedName>
    <definedName name="TEST0">#REF!</definedName>
    <definedName name="TESTHKEY" localSheetId="0">'50256940'!$E$1:$F$1</definedName>
    <definedName name="TESTHKEY">#REF!</definedName>
    <definedName name="TESTKEYS" localSheetId="0">'50256940'!$A$2:$D$5</definedName>
    <definedName name="TESTKEYS">#REF!</definedName>
    <definedName name="TESTVKEY" localSheetId="0">'50256940'!$A$1:$D$1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  <c r="K16" i="2"/>
  <c r="K15" i="2"/>
  <c r="K14" i="2"/>
  <c r="K13" i="2"/>
  <c r="K12" i="2"/>
  <c r="K11" i="2"/>
  <c r="K10" i="2"/>
  <c r="K9" i="2"/>
  <c r="K8" i="2"/>
  <c r="K7" i="2"/>
  <c r="K6" i="2"/>
  <c r="K5" i="2" l="1"/>
  <c r="K4" i="2"/>
  <c r="K3" i="2"/>
  <c r="K2" i="2"/>
  <c r="K18" i="2" l="1"/>
</calcChain>
</file>

<file path=xl/sharedStrings.xml><?xml version="1.0" encoding="utf-8"?>
<sst xmlns="http://schemas.openxmlformats.org/spreadsheetml/2006/main" count="92" uniqueCount="77">
  <si>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</si>
  <si>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</si>
  <si>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</si>
  <si>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</si>
  <si>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</si>
  <si>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</si>
  <si>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</si>
  <si>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</si>
  <si>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</si>
  <si>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</si>
  <si>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</si>
  <si>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</si>
  <si>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</si>
  <si>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</si>
  <si>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</si>
  <si>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</si>
  <si>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</si>
  <si>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</si>
  <si>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</si>
  <si>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</si>
  <si>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</si>
  <si>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</si>
  <si>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</si>
  <si>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</si>
  <si>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</si>
  <si>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</si>
  <si>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Indeks</t>
  </si>
  <si>
    <t>K03-084639</t>
  </si>
  <si>
    <t>Uszczelka sp spec WSZ/c 2" 150 304-GR</t>
  </si>
  <si>
    <t>Uszczelka spiralna z pierścieniem zewnętrznym wykonanym tak, aby pasował do połączenia kołnierzowego zwymiarowanego w układzie calowym do którego zastosowano śruby metryczne o średnicy większej niż ich odpowiedniki calowe. Kołnierz wg ANSI B16.5. Średnica zewnętrzna pierścienia zewnętrznego 102 mm, Średnica wew.=2"</t>
  </si>
  <si>
    <t>K03-084634</t>
  </si>
  <si>
    <t>Uszczelka sp spec WSZ/c 2"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</si>
  <si>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108 mm, Średnica wew.=2"</t>
  </si>
  <si>
    <t>K03-084633</t>
  </si>
  <si>
    <t>Uszczelka sp spec WSZ/c 6"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</si>
  <si>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247 mm, Średnica wew.=6"</t>
  </si>
  <si>
    <t>K03-084632</t>
  </si>
  <si>
    <t>Uszczelka sp spec WSZ/c 8"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</si>
  <si>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303 mm, Średnica wew.=8"</t>
  </si>
  <si>
    <t>K03-084637</t>
  </si>
  <si>
    <t>Uszczelka sp spec WSZ/c 10"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</si>
  <si>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357 mm, Średnica wew.=10"</t>
  </si>
  <si>
    <t>K03-084636</t>
  </si>
  <si>
    <t>Uszczelka sp spec WSZ/c 16"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</si>
  <si>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535 mm, Średnica wew.=16"</t>
  </si>
  <si>
    <t>K03-084635</t>
  </si>
  <si>
    <t>Uszczelka sp spec WSZ/c 24"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</si>
  <si>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770 mm; Średnica wew.=24"</t>
  </si>
  <si>
    <t>K03-098770</t>
  </si>
  <si>
    <t>Uszczelka sp spec WSZ/c 12"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</si>
  <si>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418 mm. Średnica wew.=12"</t>
  </si>
  <si>
    <t>K03-098771</t>
  </si>
  <si>
    <t>Uszczelka sp spec WSZ/c 8" 150 304-GR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</si>
  <si>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275 mm. Średnica wew.=8"</t>
  </si>
  <si>
    <t>K03-098769</t>
  </si>
  <si>
    <t>Uszczelka sp spec WSZ/c 10" 150 304-GR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</si>
  <si>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335 mm. Średnica wew.=10"</t>
  </si>
  <si>
    <t>K03-098768</t>
  </si>
  <si>
    <t>Uszczelka sp spec WSZ/c 12" 150 304-GR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</si>
  <si>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405 mm. Średnica wew.=12"</t>
  </si>
  <si>
    <t>K03-084640</t>
  </si>
  <si>
    <t>Uszczelka sp spec WSZ/c 1" 150 304-GR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</si>
  <si>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65,4 mm. Średnica wew.=1"</t>
  </si>
  <si>
    <t>K03-084638</t>
  </si>
  <si>
    <t>Uszczelka sp spec WSZ/c 1" 300 304-GR</t>
  </si>
  <si>
    <t>Uszczelka spiralna z pierścieniem zewnętrznym wykonanym tak aby pasował do połączenia kołnierzowego zwymiarowanego w układzie calowym do którego zastosowano śruby metryczne o średnicy większej niż ich odpowiedniki calowe. Kołnierz wg ANSI B16.5. Średnica zewnętrzna pierścienia zewnętrznego 69,9 mm. Średnica wew.=1"</t>
  </si>
  <si>
    <t>K03-114677</t>
  </si>
  <si>
    <t>Uszczelka sp SZ/c 32" 150 304-GR IOW</t>
  </si>
  <si>
    <t>Uszczelka sp SZ/c 32" 150 304-GR (936,6/860,5/825,5/4,5 mm), Średnica zew.=936,6 mm, Średnica wew.=825,5 mm</t>
  </si>
  <si>
    <t>K03-114678</t>
  </si>
  <si>
    <t>Uszczelka sp SZ/c 36" 150 304-GR IOW</t>
  </si>
  <si>
    <t>Uszczelka sp SZ/c 36" 150 304-GR (987,4/955,7/927,1/4,5 mm), Średnica zew.=987,4 mm, Średnica wew.=927,1 mm</t>
  </si>
  <si>
    <t>K03-070611</t>
  </si>
  <si>
    <t>Uszczelka sp WSZ/s 560/465x3,2 F101 OW</t>
  </si>
  <si>
    <t>Uszczelka spiralna. Spirala ze stali SS316 wypełniona czystym grafitem, pierścień zew. i wew. ze sta li SS316. Wymiary zgodnie z rys. zał nr 6 F-101. Średnica zew.=560 mm. Średnica wew.=465 mm. Grubość=3,2 mm</t>
  </si>
  <si>
    <t>Nazwa pozycji ORLEN</t>
  </si>
  <si>
    <t>Opis pozycji ORLEN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</si>
</sst>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rgb="FF32363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vertical="center"/>
    </xf>
    <xf numFmtId="49" fontId="0" fillId="4" borderId="3" xfId="0" applyNumberFormat="1" applyFill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D2" sqref="D2"/>
    </sheetView>
  </sheetViews>
  <sheetFormatPr defaultRowHeight="43.5" customHeight="1" x14ac:dyDescent="0.3"/>
  <cols>
    <col min="1" max="1" width="7.25" customWidth="1"/>
    <col min="2" max="2" width="12.58203125" customWidth="1"/>
    <col min="3" max="3" width="36.08203125" customWidth="1"/>
    <col min="4" max="4" width="54" customWidth="1"/>
    <col min="5" max="5" width="5" customWidth="1"/>
    <col min="6" max="6" width="5.83203125" customWidth="1"/>
    <col min="7" max="7" width="47.58203125" style="10" customWidth="1"/>
    <col min="8" max="8" width="11.5" style="10" customWidth="1"/>
    <col min="9" max="9" width="11.58203125" style="10" customWidth="1"/>
    <col min="10" max="10" width="8.25" style="10" customWidth="1"/>
    <col min="11" max="11" width="13" customWidth="1"/>
  </cols>
  <sheetData>
    <row r="1" spans="1:12" ht="92.25" customHeight="1" x14ac:dyDescent="0.3">
      <c r="A1" s="12" t="s">
        <v>1</v>
      </c>
      <c r="B1" s="12" t="s">
        <v>26</v>
      </c>
      <c r="C1" s="12" t="s">
        <v>75</v>
      </c>
      <c r="D1" s="12" t="s">
        <v>76</v>
      </c>
      <c r="E1" s="13" t="s">
        <v>0</v>
      </c>
      <c r="F1" s="16" t="s">
        <v>3</v>
      </c>
      <c r="G1" s="1" t="s">
        <v>2</v>
      </c>
      <c r="H1" s="1" t="s">
        <v>7</v>
      </c>
      <c r="I1" s="1" t="s">
        <v>4</v>
      </c>
      <c r="J1" s="1" t="s">
        <v>5</v>
      </c>
      <c r="K1" s="2" t="s">
        <v>6</v>
      </c>
      <c r="L1" s="3"/>
    </row>
    <row r="2" spans="1:12" ht="102" customHeight="1" x14ac:dyDescent="0.3">
      <c r="A2" s="18" t="s">
        <v>10</v>
      </c>
      <c r="B2" s="18" t="s">
        <v>27</v>
      </c>
      <c r="C2" s="18" t="s">
        <v>28</v>
      </c>
      <c r="D2" s="19" t="s">
        <v>29</v>
      </c>
      <c r="E2" s="14">
        <v>125</v>
      </c>
      <c r="F2" s="15" t="s">
        <v>8</v>
      </c>
      <c r="G2" s="4"/>
      <c r="H2" s="5">
        <v>0</v>
      </c>
      <c r="I2" s="6">
        <v>0</v>
      </c>
      <c r="J2" s="7"/>
      <c r="K2" s="8">
        <f>E2*I2</f>
        <v>0</v>
      </c>
    </row>
    <row r="3" spans="1:12" ht="99.75" customHeight="1" x14ac:dyDescent="0.3">
      <c r="A3" s="18" t="s">
        <v>11</v>
      </c>
      <c r="B3" s="18" t="s">
        <v>30</v>
      </c>
      <c r="C3" s="18" t="s">
        <v>31</v>
      </c>
      <c r="D3" s="19" t="s">
        <v>32</v>
      </c>
      <c r="E3" s="14">
        <v>125</v>
      </c>
      <c r="F3" s="15" t="s">
        <v>8</v>
      </c>
      <c r="G3" s="4"/>
      <c r="H3" s="5">
        <v>0</v>
      </c>
      <c r="I3" s="6">
        <v>0</v>
      </c>
      <c r="J3" s="9"/>
      <c r="K3" s="8">
        <f t="shared" ref="K3:K5" si="0">E3*I3</f>
        <v>0</v>
      </c>
    </row>
    <row r="4" spans="1:12" ht="94.5" customHeight="1" x14ac:dyDescent="0.3">
      <c r="A4" s="18" t="s">
        <v>12</v>
      </c>
      <c r="B4" s="18" t="s">
        <v>33</v>
      </c>
      <c r="C4" s="18" t="s">
        <v>34</v>
      </c>
      <c r="D4" s="19" t="s">
        <v>35</v>
      </c>
      <c r="E4" s="14">
        <v>100</v>
      </c>
      <c r="F4" s="15" t="s">
        <v>8</v>
      </c>
      <c r="G4" s="4"/>
      <c r="H4" s="5">
        <v>0</v>
      </c>
      <c r="I4" s="6">
        <v>0</v>
      </c>
      <c r="J4" s="9"/>
      <c r="K4" s="8">
        <f t="shared" si="0"/>
        <v>0</v>
      </c>
    </row>
    <row r="5" spans="1:12" ht="103.5" customHeight="1" x14ac:dyDescent="0.3">
      <c r="A5" s="18" t="s">
        <v>13</v>
      </c>
      <c r="B5" s="18" t="s">
        <v>36</v>
      </c>
      <c r="C5" s="18" t="s">
        <v>37</v>
      </c>
      <c r="D5" s="19" t="s">
        <v>38</v>
      </c>
      <c r="E5" s="14">
        <v>100</v>
      </c>
      <c r="F5" s="15" t="s">
        <v>8</v>
      </c>
      <c r="G5" s="4"/>
      <c r="H5" s="5">
        <v>0</v>
      </c>
      <c r="I5" s="6">
        <v>0</v>
      </c>
      <c r="J5" s="9"/>
      <c r="K5" s="8">
        <f t="shared" si="0"/>
        <v>0</v>
      </c>
    </row>
    <row r="6" spans="1:12" ht="99.75" customHeight="1" x14ac:dyDescent="0.35">
      <c r="A6" s="18" t="s">
        <v>14</v>
      </c>
      <c r="B6" s="18" t="s">
        <v>39</v>
      </c>
      <c r="C6" s="18" t="s">
        <v>40</v>
      </c>
      <c r="D6" s="19" t="s">
        <v>41</v>
      </c>
      <c r="E6" s="14">
        <v>100</v>
      </c>
      <c r="F6" s="15" t="s">
        <v>8</v>
      </c>
      <c r="G6" s="4"/>
      <c r="H6" s="5">
        <v>0</v>
      </c>
      <c r="I6" s="6">
        <v>0</v>
      </c>
      <c r="J6" s="9"/>
      <c r="K6" s="8">
        <f t="shared" ref="K6:K17" si="1">E6*I6</f>
        <v>0</v>
      </c>
      <c r="L6" s="11"/>
    </row>
    <row r="7" spans="1:12" ht="103.5" customHeight="1" x14ac:dyDescent="0.3">
      <c r="A7" s="18" t="s">
        <v>15</v>
      </c>
      <c r="B7" s="18" t="s">
        <v>42</v>
      </c>
      <c r="C7" s="18" t="s">
        <v>43</v>
      </c>
      <c r="D7" s="19" t="s">
        <v>44</v>
      </c>
      <c r="E7" s="14">
        <v>40</v>
      </c>
      <c r="F7" s="15" t="s">
        <v>8</v>
      </c>
      <c r="G7" s="4"/>
      <c r="H7" s="5">
        <v>0</v>
      </c>
      <c r="I7" s="6">
        <v>0</v>
      </c>
      <c r="J7" s="9"/>
      <c r="K7" s="8">
        <f t="shared" si="1"/>
        <v>0</v>
      </c>
    </row>
    <row r="8" spans="1:12" ht="104.25" customHeight="1" x14ac:dyDescent="0.3">
      <c r="A8" s="18" t="s">
        <v>16</v>
      </c>
      <c r="B8" s="18" t="s">
        <v>45</v>
      </c>
      <c r="C8" s="18" t="s">
        <v>46</v>
      </c>
      <c r="D8" s="19" t="s">
        <v>47</v>
      </c>
      <c r="E8" s="14">
        <v>25</v>
      </c>
      <c r="F8" s="15" t="s">
        <v>8</v>
      </c>
      <c r="G8" s="4"/>
      <c r="H8" s="5">
        <v>0</v>
      </c>
      <c r="I8" s="6">
        <v>0</v>
      </c>
      <c r="J8" s="9"/>
      <c r="K8" s="8">
        <f t="shared" si="1"/>
        <v>0</v>
      </c>
    </row>
    <row r="9" spans="1:12" ht="100.5" customHeight="1" x14ac:dyDescent="0.3">
      <c r="A9" s="18" t="s">
        <v>17</v>
      </c>
      <c r="B9" s="18" t="s">
        <v>48</v>
      </c>
      <c r="C9" s="18" t="s">
        <v>49</v>
      </c>
      <c r="D9" s="19" t="s">
        <v>50</v>
      </c>
      <c r="E9" s="14">
        <v>60</v>
      </c>
      <c r="F9" s="15" t="s">
        <v>8</v>
      </c>
      <c r="G9" s="4"/>
      <c r="H9" s="5">
        <v>0</v>
      </c>
      <c r="I9" s="6">
        <v>0</v>
      </c>
      <c r="J9" s="9"/>
      <c r="K9" s="8">
        <f t="shared" si="1"/>
        <v>0</v>
      </c>
    </row>
    <row r="10" spans="1:12" ht="105.75" customHeight="1" x14ac:dyDescent="0.3">
      <c r="A10" s="18" t="s">
        <v>18</v>
      </c>
      <c r="B10" s="18" t="s">
        <v>51</v>
      </c>
      <c r="C10" s="18" t="s">
        <v>52</v>
      </c>
      <c r="D10" s="19" t="s">
        <v>53</v>
      </c>
      <c r="E10" s="14">
        <v>30</v>
      </c>
      <c r="F10" s="15" t="s">
        <v>8</v>
      </c>
      <c r="G10" s="4"/>
      <c r="H10" s="5">
        <v>0</v>
      </c>
      <c r="I10" s="6">
        <v>0</v>
      </c>
      <c r="J10" s="9"/>
      <c r="K10" s="8">
        <f t="shared" si="1"/>
        <v>0</v>
      </c>
    </row>
    <row r="11" spans="1:12" ht="96.75" customHeight="1" x14ac:dyDescent="0.3">
      <c r="A11" s="18" t="s">
        <v>19</v>
      </c>
      <c r="B11" s="18" t="s">
        <v>54</v>
      </c>
      <c r="C11" s="18" t="s">
        <v>55</v>
      </c>
      <c r="D11" s="19" t="s">
        <v>56</v>
      </c>
      <c r="E11" s="14">
        <v>30</v>
      </c>
      <c r="F11" s="15" t="s">
        <v>8</v>
      </c>
      <c r="G11" s="4"/>
      <c r="H11" s="5">
        <v>0</v>
      </c>
      <c r="I11" s="6">
        <v>0</v>
      </c>
      <c r="J11" s="9"/>
      <c r="K11" s="8">
        <f t="shared" si="1"/>
        <v>0</v>
      </c>
    </row>
    <row r="12" spans="1:12" ht="101.25" customHeight="1" x14ac:dyDescent="0.3">
      <c r="A12" s="18" t="s">
        <v>20</v>
      </c>
      <c r="B12" s="18" t="s">
        <v>57</v>
      </c>
      <c r="C12" s="18" t="s">
        <v>58</v>
      </c>
      <c r="D12" s="19" t="s">
        <v>59</v>
      </c>
      <c r="E12" s="14">
        <v>30</v>
      </c>
      <c r="F12" s="15" t="s">
        <v>8</v>
      </c>
      <c r="G12" s="4"/>
      <c r="H12" s="5">
        <v>0</v>
      </c>
      <c r="I12" s="6">
        <v>0</v>
      </c>
      <c r="J12" s="9"/>
      <c r="K12" s="8">
        <f t="shared" si="1"/>
        <v>0</v>
      </c>
    </row>
    <row r="13" spans="1:12" ht="102" customHeight="1" x14ac:dyDescent="0.3">
      <c r="A13" s="18" t="s">
        <v>21</v>
      </c>
      <c r="B13" s="18" t="s">
        <v>60</v>
      </c>
      <c r="C13" s="18" t="s">
        <v>61</v>
      </c>
      <c r="D13" s="19" t="s">
        <v>62</v>
      </c>
      <c r="E13" s="14">
        <v>50</v>
      </c>
      <c r="F13" s="15" t="s">
        <v>8</v>
      </c>
      <c r="G13" s="4"/>
      <c r="H13" s="5">
        <v>0</v>
      </c>
      <c r="I13" s="6">
        <v>0</v>
      </c>
      <c r="J13" s="9"/>
      <c r="K13" s="8">
        <f t="shared" si="1"/>
        <v>0</v>
      </c>
    </row>
    <row r="14" spans="1:12" ht="104.25" customHeight="1" x14ac:dyDescent="0.3">
      <c r="A14" s="18" t="s">
        <v>22</v>
      </c>
      <c r="B14" s="18" t="s">
        <v>63</v>
      </c>
      <c r="C14" s="18" t="s">
        <v>64</v>
      </c>
      <c r="D14" s="19" t="s">
        <v>65</v>
      </c>
      <c r="E14" s="14">
        <v>50</v>
      </c>
      <c r="F14" s="15" t="s">
        <v>8</v>
      </c>
      <c r="G14" s="4"/>
      <c r="H14" s="5">
        <v>0</v>
      </c>
      <c r="I14" s="6">
        <v>0</v>
      </c>
      <c r="J14" s="9"/>
      <c r="K14" s="8">
        <f t="shared" si="1"/>
        <v>0</v>
      </c>
    </row>
    <row r="15" spans="1:12" ht="62.25" customHeight="1" x14ac:dyDescent="0.3">
      <c r="A15" s="18" t="s">
        <v>23</v>
      </c>
      <c r="B15" s="18" t="s">
        <v>66</v>
      </c>
      <c r="C15" s="18" t="s">
        <v>67</v>
      </c>
      <c r="D15" s="19" t="s">
        <v>68</v>
      </c>
      <c r="E15" s="14">
        <v>3</v>
      </c>
      <c r="F15" s="15" t="s">
        <v>8</v>
      </c>
      <c r="G15" s="4"/>
      <c r="H15" s="5">
        <v>0</v>
      </c>
      <c r="I15" s="6">
        <v>0</v>
      </c>
      <c r="J15" s="9"/>
      <c r="K15" s="8">
        <f t="shared" si="1"/>
        <v>0</v>
      </c>
    </row>
    <row r="16" spans="1:12" ht="54.75" customHeight="1" x14ac:dyDescent="0.3">
      <c r="A16" s="18" t="s">
        <v>24</v>
      </c>
      <c r="B16" s="18" t="s">
        <v>69</v>
      </c>
      <c r="C16" s="18" t="s">
        <v>70</v>
      </c>
      <c r="D16" s="19" t="s">
        <v>71</v>
      </c>
      <c r="E16" s="14">
        <v>3</v>
      </c>
      <c r="F16" s="15" t="s">
        <v>8</v>
      </c>
      <c r="G16" s="4"/>
      <c r="H16" s="5">
        <v>0</v>
      </c>
      <c r="I16" s="6">
        <v>0</v>
      </c>
      <c r="J16" s="9"/>
      <c r="K16" s="8">
        <f t="shared" si="1"/>
        <v>0</v>
      </c>
    </row>
    <row r="17" spans="1:12" ht="77.25" customHeight="1" thickBot="1" x14ac:dyDescent="0.35">
      <c r="A17" s="18" t="s">
        <v>25</v>
      </c>
      <c r="B17" s="18" t="s">
        <v>72</v>
      </c>
      <c r="C17" s="18" t="s">
        <v>73</v>
      </c>
      <c r="D17" s="19" t="s">
        <v>74</v>
      </c>
      <c r="E17" s="14">
        <v>5</v>
      </c>
      <c r="F17" s="15" t="s">
        <v>8</v>
      </c>
      <c r="G17" s="4"/>
      <c r="H17" s="5">
        <v>0</v>
      </c>
      <c r="I17" s="6">
        <v>0</v>
      </c>
      <c r="J17" s="9"/>
      <c r="K17" s="8">
        <f t="shared" si="1"/>
        <v>0</v>
      </c>
    </row>
    <row r="18" spans="1:12" ht="37.5" customHeight="1" thickBot="1" x14ac:dyDescent="0.4">
      <c r="K18" s="17">
        <f>SUM(K2:K17)</f>
        <v>0</v>
      </c>
      <c r="L18" s="11" t="s">
        <v>9</v>
      </c>
    </row>
    <row r="19" spans="1:12" ht="37.5" customHeight="1" x14ac:dyDescent="0.3"/>
    <row r="20" spans="1:12" ht="37.5" customHeight="1" x14ac:dyDescent="0.3"/>
    <row r="21" spans="1:12" ht="37.5" customHeight="1" x14ac:dyDescent="0.3"/>
    <row r="22" spans="1:12" ht="37.5" customHeight="1" x14ac:dyDescent="0.3"/>
    <row r="23" spans="1:12" ht="37.5" customHeight="1" x14ac:dyDescent="0.3"/>
    <row r="24" spans="1:12" ht="37.5" customHeight="1" x14ac:dyDescent="0.3"/>
    <row r="25" spans="1:12" ht="37.5" customHeight="1" x14ac:dyDescent="0.3"/>
    <row r="26" spans="1:12" ht="37.5" customHeight="1" x14ac:dyDescent="0.3"/>
    <row r="27" spans="1:12" ht="37.5" customHeight="1" x14ac:dyDescent="0.3"/>
    <row r="28" spans="1:12" ht="37.5" customHeight="1" x14ac:dyDescent="0.3"/>
    <row r="29" spans="1:12" ht="37.5" customHeight="1" x14ac:dyDescent="0.3"/>
  </sheetData>
  <sheetProtection algorithmName="SHA-512" hashValue="nD1+zeW5o9Dj4PvtQlcw7Kb92MRxjfmJGx7Gy1kJjB59FqiykAYrGU62igb9htKNmaSfkMN18pqsNgI8MBayGA==" saltValue="lwutW93BOVvIWO9y1+eJMw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50256940</vt:lpstr>
      <vt:lpstr>'50256940'!DATA15</vt:lpstr>
      <vt:lpstr>'50256940'!DATA16</vt:lpstr>
      <vt:lpstr>'50256940'!DATA2</vt:lpstr>
      <vt:lpstr>'50256940'!DATA6</vt:lpstr>
      <vt:lpstr>'50256940'!DATA9</vt:lpstr>
      <vt:lpstr>'50256940'!TEST0</vt:lpstr>
      <vt:lpstr>'50256940'!TESTHKEY</vt:lpstr>
      <vt:lpstr>'50256940'!TESTKEYS</vt:lpstr>
      <vt:lpstr>'50256940'!TESTVKEY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2026-03-20T06:20:50Z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